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4235" windowHeight="8700"/>
  </bookViews>
  <sheets>
    <sheet name="прил 3 2006" sheetId="4" r:id="rId1"/>
  </sheets>
  <calcPr calcId="114210"/>
</workbook>
</file>

<file path=xl/calcChain.xml><?xml version="1.0" encoding="utf-8"?>
<calcChain xmlns="http://schemas.openxmlformats.org/spreadsheetml/2006/main">
  <c r="K94" i="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</calcChain>
</file>

<file path=xl/sharedStrings.xml><?xml version="1.0" encoding="utf-8"?>
<sst xmlns="http://schemas.openxmlformats.org/spreadsheetml/2006/main" count="666" uniqueCount="141">
  <si>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</si>
  <si>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</si>
  <si>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</si>
  <si>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</si>
  <si>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</si>
  <si>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</si>
  <si>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</si>
  <si>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</si>
  <si>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</si>
  <si>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</si>
  <si>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</si>
  <si>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</si>
  <si>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</si>
  <si>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</si>
  <si>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</si>
  <si>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</si>
  <si>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</si>
  <si>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</si>
  <si>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</si>
  <si>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</si>
  <si>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</si>
  <si>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</si>
  <si>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</si>
  <si>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</si>
  <si>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</si>
  <si>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</si>
  <si>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</si>
  <si>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</si>
  <si>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</si>
  <si>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</si>
  <si>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</si>
  <si>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</si>
  <si>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Обеспечение пожарной безопасности</t>
  </si>
  <si>
    <t>9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</si>
  <si>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</si>
  <si>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63999,00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</si>
  <si>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</si>
  <si>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</si>
  <si>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</si>
  <si>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</si>
  <si>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</si>
  <si>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</si>
  <si>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</si>
  <si>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</si>
  <si>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</si>
  <si>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</si>
  <si>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</si>
  <si>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</si>
  <si>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</si>
  <si>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</si>
  <si>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</si>
  <si>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</si>
  <si>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</si>
  <si>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</si>
  <si>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</si>
  <si>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</si>
  <si>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</si>
  <si>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</si>
  <si>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</si>
  <si>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</si>
  <si>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</si>
  <si>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913</t>
  </si>
  <si>
    <t>432000,00</t>
  </si>
  <si>
    <t>59000,00</t>
  </si>
  <si>
    <t>4999,00</t>
  </si>
  <si>
    <t>3000,00</t>
  </si>
  <si>
    <t>1000,00</t>
  </si>
  <si>
    <t>5000,00</t>
  </si>
  <si>
    <t>40000,00</t>
  </si>
  <si>
    <t>Культура, кинематография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</si>
  <si>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</si>
  <si>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</si>
  <si>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</si>
  <si>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</si>
  <si>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</si>
  <si>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</si>
  <si>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</si>
  <si>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</si>
  <si>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6360,00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</si>
  <si>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</si>
  <si>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</si>
  <si>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</si>
  <si>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</si>
  <si>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</si>
  <si>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</si>
  <si>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</si>
  <si>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80070</t>
  </si>
  <si>
    <t>1340,00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</si>
  <si>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</si>
  <si>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</si>
  <si>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</si>
  <si>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6000,00</t>
  </si>
  <si>
    <t>18340,00</t>
  </si>
  <si>
    <t>44439,09</t>
  </si>
  <si>
    <t>61670,48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</si>
  <si>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</si>
  <si>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11</t>
  </si>
  <si>
    <t>к постановлению Гущинской сельской администрации</t>
  </si>
  <si>
    <t xml:space="preserve">"Об утверждении отчета </t>
  </si>
  <si>
    <t>"Об исполнении бюджета муниципального образования</t>
  </si>
  <si>
    <t xml:space="preserve">                                                                                Расходы бюджета</t>
  </si>
  <si>
    <t>Утверждено решением о бюджете на 2018 год</t>
  </si>
  <si>
    <t>Утверждено сводной бюджетной росписью на 2018 год</t>
  </si>
  <si>
    <t>Кассовое</t>
  </si>
  <si>
    <t>исполнение</t>
  </si>
  <si>
    <t>%</t>
  </si>
  <si>
    <t>исполнения</t>
  </si>
  <si>
    <t>к сводной бюджетной росписи</t>
  </si>
  <si>
    <t>Приложение№3</t>
  </si>
  <si>
    <t>1070104,00</t>
  </si>
  <si>
    <t>820844,00</t>
  </si>
  <si>
    <t>246260,00</t>
  </si>
  <si>
    <t>1146640,00</t>
  </si>
  <si>
    <t>1153000,00</t>
  </si>
  <si>
    <t>1265,00</t>
  </si>
  <si>
    <t xml:space="preserve"> муниципального образования "Гущинское сельское поселение" по целевым статьям  (муниципальным программам и непрограммным направлениям деятельности), группам и подгруппам видов расходов за 9 месяцев 2018 года</t>
  </si>
  <si>
    <t>за 9 месяцев 2018 года</t>
  </si>
  <si>
    <t>1100104,00</t>
  </si>
  <si>
    <t>276260,00</t>
  </si>
  <si>
    <t>109439,09</t>
  </si>
  <si>
    <t>80910</t>
  </si>
  <si>
    <t>0,0</t>
  </si>
  <si>
    <t>65000,00</t>
  </si>
  <si>
    <t>Мероприятия по землеустройству и землепользованию</t>
  </si>
  <si>
    <t>31670,48</t>
  </si>
  <si>
    <t>292630,51</t>
  </si>
  <si>
    <t>719521,80</t>
  </si>
  <si>
    <t>542954,09</t>
  </si>
  <si>
    <t>174525,61</t>
  </si>
  <si>
    <t>2042,10</t>
  </si>
  <si>
    <t>45848,57</t>
  </si>
  <si>
    <t>44583,57</t>
  </si>
  <si>
    <t>5423,00</t>
  </si>
  <si>
    <t>19001,45</t>
  </si>
  <si>
    <t>7145,32</t>
  </si>
  <si>
    <t>14966,70</t>
  </si>
  <si>
    <t>817000,00</t>
  </si>
  <si>
    <t>4770,00</t>
  </si>
  <si>
    <t>821770,00</t>
  </si>
  <si>
    <t xml:space="preserve">"Гущинское сельское поселение"за 9 месяцев 2018 </t>
  </si>
  <si>
    <t xml:space="preserve"> от  12 . 11 .2018 года №27   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</si>
</sst>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15" fillId="0" borderId="0" xfId="0" applyFont="1" applyAlignment="1">
      <alignment horizontal="right" wrapText="1"/>
    </xf>
    <xf numFmtId="0" fontId="0" fillId="0" borderId="4" xfId="0" applyBorder="1"/>
    <xf numFmtId="49" fontId="12" fillId="0" borderId="5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wrapText="1"/>
    </xf>
    <xf numFmtId="49" fontId="12" fillId="0" borderId="3" xfId="0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2" fillId="0" borderId="6" xfId="0" applyNumberFormat="1" applyFont="1" applyBorder="1" applyAlignment="1">
      <alignment horizontal="center" vertical="justify"/>
    </xf>
    <xf numFmtId="0" fontId="12" fillId="0" borderId="6" xfId="0" applyNumberFormat="1" applyFont="1" applyBorder="1" applyAlignment="1">
      <alignment horizontal="center" vertical="distributed"/>
    </xf>
    <xf numFmtId="164" fontId="12" fillId="0" borderId="0" xfId="0" applyNumberFormat="1" applyFont="1" applyBorder="1" applyAlignment="1">
      <alignment horizontal="center"/>
    </xf>
    <xf numFmtId="0" fontId="7" fillId="0" borderId="0" xfId="1" applyFont="1" applyBorder="1" applyAlignment="1">
      <alignment wrapText="1"/>
    </xf>
    <xf numFmtId="164" fontId="7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21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Alignment="1"/>
    <xf numFmtId="49" fontId="12" fillId="0" borderId="7" xfId="0" applyNumberFormat="1" applyFont="1" applyBorder="1" applyAlignment="1">
      <alignment horizontal="center" vertical="distributed" readingOrder="2"/>
    </xf>
    <xf numFmtId="49" fontId="12" fillId="0" borderId="8" xfId="0" applyNumberFormat="1" applyFont="1" applyBorder="1" applyAlignment="1">
      <alignment horizontal="center" vertical="distributed" readingOrder="2"/>
    </xf>
    <xf numFmtId="0" fontId="0" fillId="0" borderId="6" xfId="0" applyBorder="1" applyAlignment="1">
      <alignment horizontal="center" vertical="distributed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Q100"/>
  <sheetViews>
    <sheetView tabSelected="1" workbookViewId="0">
      <selection activeCell="F23" sqref="F23"/>
    </sheetView>
  </sheetViews>
  <sheetFormatPr defaultRowHeight="12.75"/>
  <cols>
    <col min="1" max="1" width="36.7109375" customWidth="1"/>
    <col min="2" max="2" width="5.28515625" customWidth="1"/>
    <col min="3" max="3" width="7.140625" customWidth="1"/>
    <col min="4" max="4" width="5.28515625" customWidth="1"/>
    <col min="5" max="5" width="6.7109375" customWidth="1"/>
    <col min="6" max="6" width="7.85546875" customWidth="1"/>
    <col min="7" max="7" width="5.5703125" customWidth="1"/>
    <col min="8" max="8" width="15" customWidth="1"/>
    <col min="9" max="9" width="16.28515625" customWidth="1"/>
    <col min="10" max="11" width="13.140625" customWidth="1"/>
    <col min="12" max="12" width="0.140625" hidden="1" customWidth="1"/>
  </cols>
  <sheetData>
    <row r="1" spans="1:17" ht="28.5">
      <c r="A1" s="78"/>
      <c r="B1" s="28"/>
      <c r="C1" s="28"/>
      <c r="D1" s="28"/>
      <c r="E1" s="28"/>
      <c r="F1" s="28"/>
      <c r="G1" s="28"/>
      <c r="H1" s="28"/>
      <c r="I1" s="78"/>
      <c r="J1" s="78"/>
      <c r="K1" s="78" t="s">
        <v>108</v>
      </c>
    </row>
    <row r="2" spans="1:17" ht="14.25">
      <c r="A2" s="112" t="s">
        <v>97</v>
      </c>
      <c r="B2" s="112"/>
      <c r="C2" s="112"/>
      <c r="D2" s="112"/>
      <c r="E2" s="112"/>
      <c r="F2" s="112"/>
      <c r="G2" s="112"/>
      <c r="H2" s="112"/>
      <c r="I2" s="113"/>
      <c r="J2" s="113"/>
      <c r="K2" s="113"/>
    </row>
    <row r="3" spans="1:17" ht="14.25">
      <c r="A3" s="112" t="s">
        <v>140</v>
      </c>
      <c r="B3" s="112"/>
      <c r="C3" s="112"/>
      <c r="D3" s="112"/>
      <c r="E3" s="112"/>
      <c r="F3" s="112"/>
      <c r="G3" s="112"/>
      <c r="H3" s="112"/>
      <c r="I3" s="113"/>
      <c r="J3" s="113"/>
      <c r="K3" s="113"/>
    </row>
    <row r="4" spans="1:17" ht="14.25">
      <c r="A4" s="86"/>
      <c r="B4" s="86"/>
      <c r="C4" s="86"/>
      <c r="D4" s="86"/>
      <c r="E4" s="86"/>
      <c r="F4" s="86"/>
      <c r="G4" s="86"/>
      <c r="H4" s="86"/>
      <c r="I4" s="87"/>
      <c r="J4" s="87" t="s">
        <v>98</v>
      </c>
      <c r="K4" s="87"/>
    </row>
    <row r="5" spans="1:17" ht="14.25">
      <c r="A5" s="112" t="s">
        <v>99</v>
      </c>
      <c r="B5" s="112"/>
      <c r="C5" s="112"/>
      <c r="D5" s="112"/>
      <c r="E5" s="112"/>
      <c r="F5" s="112"/>
      <c r="G5" s="112"/>
      <c r="H5" s="112"/>
      <c r="I5" s="113"/>
      <c r="J5" s="113"/>
      <c r="K5" s="113"/>
    </row>
    <row r="6" spans="1:17" ht="14.25">
      <c r="A6" s="96" t="s">
        <v>139</v>
      </c>
      <c r="B6" s="96"/>
      <c r="C6" s="96"/>
      <c r="D6" s="96"/>
      <c r="E6" s="96"/>
      <c r="F6" s="96"/>
      <c r="G6" s="96"/>
      <c r="H6" s="96"/>
      <c r="I6" s="106"/>
      <c r="J6" s="106"/>
      <c r="K6" s="106"/>
    </row>
    <row r="9" spans="1:17" ht="14.25" customHeight="1">
      <c r="A9" s="110"/>
      <c r="B9" s="111"/>
      <c r="C9" s="111"/>
      <c r="D9" s="111"/>
      <c r="E9" s="111"/>
      <c r="F9" s="111"/>
      <c r="G9" s="111"/>
      <c r="H9" s="111"/>
      <c r="I9" s="110"/>
      <c r="J9" s="110"/>
      <c r="K9" s="110"/>
      <c r="L9" s="111"/>
      <c r="M9" s="111"/>
      <c r="N9" s="111"/>
      <c r="O9" s="111"/>
      <c r="P9" s="111"/>
      <c r="Q9" s="111"/>
    </row>
    <row r="10" spans="1:17" ht="18" hidden="1">
      <c r="A10" s="97"/>
      <c r="B10" s="98"/>
      <c r="C10" s="98"/>
      <c r="D10" s="98"/>
      <c r="E10" s="98"/>
      <c r="F10" s="98"/>
      <c r="G10" s="98"/>
      <c r="H10" s="98"/>
      <c r="I10" s="21"/>
      <c r="J10" s="21"/>
      <c r="K10" s="21"/>
    </row>
    <row r="11" spans="1:17" ht="14.25" hidden="1">
      <c r="A11" s="96"/>
      <c r="B11" s="96"/>
      <c r="C11" s="96"/>
      <c r="D11" s="96"/>
      <c r="E11" s="96"/>
      <c r="F11" s="96"/>
      <c r="G11" s="96"/>
      <c r="H11" s="96"/>
      <c r="I11" s="22"/>
      <c r="J11" s="22"/>
      <c r="K11" s="22"/>
    </row>
    <row r="12" spans="1:17" ht="14.25" hidden="1">
      <c r="A12" s="96"/>
      <c r="B12" s="96"/>
      <c r="C12" s="96"/>
      <c r="D12" s="96"/>
      <c r="E12" s="96"/>
      <c r="F12" s="96"/>
      <c r="G12" s="96"/>
      <c r="H12" s="96"/>
      <c r="I12" s="22"/>
      <c r="J12" s="22"/>
      <c r="K12" s="22"/>
    </row>
    <row r="13" spans="1:17" ht="14.25" hidden="1">
      <c r="A13" s="96"/>
      <c r="B13" s="96"/>
      <c r="C13" s="96"/>
      <c r="D13" s="96"/>
      <c r="E13" s="96"/>
      <c r="F13" s="96"/>
      <c r="G13" s="96"/>
      <c r="H13" s="96"/>
      <c r="I13" s="22"/>
      <c r="J13" s="22"/>
      <c r="K13" s="22"/>
    </row>
    <row r="14" spans="1:17" ht="14.25" hidden="1">
      <c r="A14" s="96"/>
      <c r="B14" s="96"/>
      <c r="C14" s="96"/>
      <c r="D14" s="96"/>
      <c r="E14" s="96"/>
      <c r="F14" s="96"/>
      <c r="G14" s="96"/>
      <c r="H14" s="96"/>
      <c r="I14" s="22"/>
      <c r="J14" s="22"/>
      <c r="K14" s="22"/>
    </row>
    <row r="15" spans="1:17" ht="14.25" hidden="1">
      <c r="A15" s="96"/>
      <c r="B15" s="96"/>
      <c r="C15" s="96"/>
      <c r="D15" s="96"/>
      <c r="E15" s="96"/>
      <c r="F15" s="96"/>
      <c r="G15" s="96"/>
      <c r="H15" s="96"/>
      <c r="I15" s="22"/>
      <c r="J15" s="22"/>
      <c r="K15" s="22"/>
    </row>
    <row r="16" spans="1:17" ht="18">
      <c r="A16" s="105" t="s">
        <v>100</v>
      </c>
      <c r="B16" s="105"/>
      <c r="C16" s="105"/>
      <c r="D16" s="105"/>
      <c r="E16" s="105"/>
      <c r="F16" s="105"/>
      <c r="G16" s="105"/>
      <c r="H16" s="105"/>
      <c r="I16" s="106"/>
      <c r="J16" s="106"/>
      <c r="K16" s="106"/>
    </row>
    <row r="17" spans="1:13" ht="60" customHeight="1">
      <c r="A17" s="102" t="s">
        <v>115</v>
      </c>
      <c r="B17" s="102"/>
      <c r="C17" s="102"/>
      <c r="D17" s="102"/>
      <c r="E17" s="102"/>
      <c r="F17" s="102"/>
      <c r="G17" s="102"/>
      <c r="H17" s="102"/>
      <c r="I17" s="103"/>
      <c r="J17" s="103"/>
      <c r="K17" s="103"/>
    </row>
    <row r="18" spans="1:13" ht="32.25" customHeight="1">
      <c r="A18" s="104"/>
      <c r="B18" s="104"/>
      <c r="C18" s="104"/>
      <c r="D18" s="104"/>
      <c r="E18" s="104"/>
      <c r="F18" s="104"/>
      <c r="G18" s="104"/>
      <c r="H18" s="104"/>
      <c r="I18" s="4"/>
      <c r="J18" s="4"/>
      <c r="K18" s="4"/>
      <c r="M18" s="18"/>
    </row>
    <row r="19" spans="1:13" ht="14.25" hidden="1" customHeight="1">
      <c r="A19" s="4"/>
      <c r="B19" s="1"/>
      <c r="C19" s="2"/>
      <c r="D19" s="2"/>
      <c r="E19" s="2"/>
      <c r="F19" s="2"/>
      <c r="G19" s="3"/>
      <c r="H19" s="3"/>
      <c r="I19" s="3"/>
      <c r="J19" s="3"/>
      <c r="K19" s="3"/>
    </row>
    <row r="20" spans="1:13" ht="18" customHeight="1">
      <c r="A20" s="15" t="s">
        <v>0</v>
      </c>
      <c r="B20" s="81" t="s">
        <v>22</v>
      </c>
      <c r="C20" s="82" t="s">
        <v>23</v>
      </c>
      <c r="D20" s="82" t="s">
        <v>24</v>
      </c>
      <c r="E20" s="82" t="s">
        <v>25</v>
      </c>
      <c r="F20" s="82" t="s">
        <v>26</v>
      </c>
      <c r="G20" s="83" t="s">
        <v>1</v>
      </c>
      <c r="H20" s="107" t="s">
        <v>101</v>
      </c>
      <c r="I20" s="107" t="s">
        <v>102</v>
      </c>
      <c r="J20" s="80" t="s">
        <v>103</v>
      </c>
      <c r="K20" s="80" t="s">
        <v>105</v>
      </c>
      <c r="L20" s="99"/>
      <c r="M20" s="79"/>
    </row>
    <row r="21" spans="1:13" ht="18" customHeight="1">
      <c r="A21" s="15"/>
      <c r="B21" s="81"/>
      <c r="C21" s="82"/>
      <c r="D21" s="82"/>
      <c r="E21" s="82"/>
      <c r="F21" s="82"/>
      <c r="G21" s="83"/>
      <c r="H21" s="108"/>
      <c r="I21" s="108"/>
      <c r="J21" s="85" t="s">
        <v>104</v>
      </c>
      <c r="K21" s="85" t="s">
        <v>106</v>
      </c>
      <c r="L21" s="100"/>
      <c r="M21" s="18"/>
    </row>
    <row r="22" spans="1:13" ht="57" customHeight="1">
      <c r="A22" s="16"/>
      <c r="B22" s="5"/>
      <c r="C22" s="6"/>
      <c r="D22" s="6"/>
      <c r="E22" s="6"/>
      <c r="F22" s="6"/>
      <c r="G22" s="13"/>
      <c r="H22" s="109"/>
      <c r="I22" s="109"/>
      <c r="J22" s="88" t="s">
        <v>116</v>
      </c>
      <c r="K22" s="89" t="s">
        <v>107</v>
      </c>
      <c r="L22" s="101"/>
    </row>
    <row r="23" spans="1:13">
      <c r="A23" s="17">
        <v>1</v>
      </c>
      <c r="B23" s="7" t="s">
        <v>2</v>
      </c>
      <c r="C23" s="8">
        <v>3</v>
      </c>
      <c r="D23" s="8">
        <v>4</v>
      </c>
      <c r="E23" s="8">
        <v>5</v>
      </c>
      <c r="F23" s="8">
        <v>6</v>
      </c>
      <c r="G23" s="14">
        <v>7</v>
      </c>
      <c r="H23" s="7" t="s">
        <v>27</v>
      </c>
      <c r="I23" s="7" t="s">
        <v>33</v>
      </c>
      <c r="J23" s="7" t="s">
        <v>60</v>
      </c>
      <c r="K23" s="7" t="s">
        <v>96</v>
      </c>
      <c r="L23" s="19"/>
    </row>
    <row r="24" spans="1:13" ht="41.25" customHeight="1">
      <c r="A24" s="10" t="s">
        <v>80</v>
      </c>
      <c r="B24" s="73" t="s">
        <v>4</v>
      </c>
      <c r="C24" s="74"/>
      <c r="D24" s="74"/>
      <c r="E24" s="74"/>
      <c r="F24" s="74"/>
      <c r="G24" s="74"/>
      <c r="H24" s="64">
        <v>1566103</v>
      </c>
      <c r="I24" s="64">
        <v>1596103</v>
      </c>
      <c r="J24" s="64">
        <v>1058000.8799999999</v>
      </c>
      <c r="K24" s="90">
        <f>SUM(J24*100/I24)</f>
        <v>66.286504066466875</v>
      </c>
      <c r="L24" s="72"/>
    </row>
    <row r="25" spans="1:13" ht="75">
      <c r="A25" s="26" t="s">
        <v>82</v>
      </c>
      <c r="B25" s="52" t="s">
        <v>36</v>
      </c>
      <c r="C25" s="61"/>
      <c r="D25" s="60"/>
      <c r="E25" s="61"/>
      <c r="F25" s="62"/>
      <c r="G25" s="61"/>
      <c r="H25" s="64">
        <v>1566103</v>
      </c>
      <c r="I25" s="64">
        <v>1596103</v>
      </c>
      <c r="J25" s="64">
        <v>1058000.8799999999</v>
      </c>
      <c r="K25" s="90">
        <f t="shared" ref="K25:K88" si="0">SUM(J25*100/I25)</f>
        <v>66.286504066466875</v>
      </c>
      <c r="L25" s="51"/>
    </row>
    <row r="26" spans="1:13" ht="50.25" customHeight="1">
      <c r="A26" s="39" t="s">
        <v>81</v>
      </c>
      <c r="B26" s="42" t="s">
        <v>36</v>
      </c>
      <c r="C26" s="56">
        <v>0</v>
      </c>
      <c r="D26" s="76">
        <v>10</v>
      </c>
      <c r="E26" s="61"/>
      <c r="F26" s="62"/>
      <c r="G26" s="61"/>
      <c r="H26" s="64">
        <v>1566103</v>
      </c>
      <c r="I26" s="64">
        <v>1596103</v>
      </c>
      <c r="J26" s="64">
        <v>1058000.8799999999</v>
      </c>
      <c r="K26" s="90">
        <f t="shared" si="0"/>
        <v>66.286504066466875</v>
      </c>
      <c r="L26" s="51"/>
    </row>
    <row r="27" spans="1:13" ht="42.75" customHeight="1">
      <c r="A27" s="39" t="s">
        <v>79</v>
      </c>
      <c r="B27" s="42" t="s">
        <v>36</v>
      </c>
      <c r="C27" s="56">
        <v>0</v>
      </c>
      <c r="D27" s="43" t="s">
        <v>60</v>
      </c>
      <c r="E27" s="42" t="s">
        <v>61</v>
      </c>
      <c r="F27" s="42" t="s">
        <v>29</v>
      </c>
      <c r="G27" s="63" t="s">
        <v>3</v>
      </c>
      <c r="H27" s="64">
        <v>1566103</v>
      </c>
      <c r="I27" s="64">
        <v>1596103</v>
      </c>
      <c r="J27" s="64">
        <v>1058000.8799999999</v>
      </c>
      <c r="K27" s="90">
        <f t="shared" si="0"/>
        <v>66.286504066466875</v>
      </c>
      <c r="L27" s="51"/>
    </row>
    <row r="28" spans="1:13" ht="46.5" customHeight="1">
      <c r="A28" s="35" t="s">
        <v>58</v>
      </c>
      <c r="B28" s="53" t="s">
        <v>36</v>
      </c>
      <c r="C28" s="53" t="s">
        <v>37</v>
      </c>
      <c r="D28" s="65" t="s">
        <v>60</v>
      </c>
      <c r="E28" s="53" t="s">
        <v>61</v>
      </c>
      <c r="F28" s="53" t="s">
        <v>38</v>
      </c>
      <c r="G28" s="53" t="s">
        <v>3</v>
      </c>
      <c r="H28" s="53" t="s">
        <v>62</v>
      </c>
      <c r="I28" s="53" t="s">
        <v>62</v>
      </c>
      <c r="J28" s="53" t="s">
        <v>125</v>
      </c>
      <c r="K28" s="90">
        <f t="shared" si="0"/>
        <v>67.738543981481484</v>
      </c>
      <c r="L28" s="51"/>
    </row>
    <row r="29" spans="1:13" ht="78.75" customHeight="1">
      <c r="A29" s="23" t="s">
        <v>95</v>
      </c>
      <c r="B29" s="48" t="s">
        <v>36</v>
      </c>
      <c r="C29" s="48" t="s">
        <v>37</v>
      </c>
      <c r="D29" s="49" t="s">
        <v>60</v>
      </c>
      <c r="E29" s="48" t="s">
        <v>61</v>
      </c>
      <c r="F29" s="48" t="s">
        <v>38</v>
      </c>
      <c r="G29" s="48" t="s">
        <v>11</v>
      </c>
      <c r="H29" s="48" t="s">
        <v>62</v>
      </c>
      <c r="I29" s="48" t="s">
        <v>62</v>
      </c>
      <c r="J29" s="48" t="s">
        <v>125</v>
      </c>
      <c r="K29" s="94">
        <f t="shared" si="0"/>
        <v>67.738543981481484</v>
      </c>
      <c r="L29" s="57"/>
    </row>
    <row r="30" spans="1:13" ht="36" customHeight="1">
      <c r="A30" s="23" t="s">
        <v>19</v>
      </c>
      <c r="B30" s="48" t="s">
        <v>36</v>
      </c>
      <c r="C30" s="48" t="s">
        <v>37</v>
      </c>
      <c r="D30" s="49" t="s">
        <v>60</v>
      </c>
      <c r="E30" s="48" t="s">
        <v>61</v>
      </c>
      <c r="F30" s="48" t="s">
        <v>38</v>
      </c>
      <c r="G30" s="48" t="s">
        <v>18</v>
      </c>
      <c r="H30" s="48" t="s">
        <v>62</v>
      </c>
      <c r="I30" s="48" t="s">
        <v>62</v>
      </c>
      <c r="J30" s="48" t="s">
        <v>125</v>
      </c>
      <c r="K30" s="94">
        <f t="shared" si="0"/>
        <v>67.738543981481484</v>
      </c>
      <c r="L30" s="57"/>
    </row>
    <row r="31" spans="1:13" ht="117.75" customHeight="1">
      <c r="A31" s="36" t="s">
        <v>34</v>
      </c>
      <c r="B31" s="42" t="s">
        <v>36</v>
      </c>
      <c r="C31" s="42" t="s">
        <v>37</v>
      </c>
      <c r="D31" s="43" t="s">
        <v>60</v>
      </c>
      <c r="E31" s="42" t="s">
        <v>61</v>
      </c>
      <c r="F31" s="42" t="s">
        <v>29</v>
      </c>
      <c r="G31" s="42" t="s">
        <v>3</v>
      </c>
      <c r="H31" s="42" t="s">
        <v>109</v>
      </c>
      <c r="I31" s="42" t="s">
        <v>117</v>
      </c>
      <c r="J31" s="42" t="s">
        <v>126</v>
      </c>
      <c r="K31" s="90">
        <f t="shared" si="0"/>
        <v>65.40488899231346</v>
      </c>
      <c r="L31" s="51"/>
    </row>
    <row r="32" spans="1:13" ht="61.5" customHeight="1">
      <c r="A32" s="25" t="s">
        <v>59</v>
      </c>
      <c r="B32" s="54" t="s">
        <v>36</v>
      </c>
      <c r="C32" s="54" t="s">
        <v>37</v>
      </c>
      <c r="D32" s="67" t="s">
        <v>60</v>
      </c>
      <c r="E32" s="54" t="s">
        <v>61</v>
      </c>
      <c r="F32" s="54" t="s">
        <v>57</v>
      </c>
      <c r="G32" s="68" t="s">
        <v>3</v>
      </c>
      <c r="H32" s="54" t="s">
        <v>109</v>
      </c>
      <c r="I32" s="54" t="s">
        <v>117</v>
      </c>
      <c r="J32" s="54" t="s">
        <v>126</v>
      </c>
      <c r="K32" s="94">
        <f t="shared" si="0"/>
        <v>65.40488899231346</v>
      </c>
      <c r="L32" s="50"/>
    </row>
    <row r="33" spans="1:12" ht="24.75" customHeight="1">
      <c r="A33" s="31" t="s">
        <v>10</v>
      </c>
      <c r="B33" s="54" t="s">
        <v>36</v>
      </c>
      <c r="C33" s="54" t="s">
        <v>37</v>
      </c>
      <c r="D33" s="67" t="s">
        <v>60</v>
      </c>
      <c r="E33" s="54" t="s">
        <v>61</v>
      </c>
      <c r="F33" s="54" t="s">
        <v>57</v>
      </c>
      <c r="G33" s="54" t="s">
        <v>3</v>
      </c>
      <c r="H33" s="54" t="s">
        <v>109</v>
      </c>
      <c r="I33" s="54" t="s">
        <v>117</v>
      </c>
      <c r="J33" s="54" t="s">
        <v>126</v>
      </c>
      <c r="K33" s="94">
        <f t="shared" si="0"/>
        <v>65.40488899231346</v>
      </c>
      <c r="L33" s="50"/>
    </row>
    <row r="34" spans="1:12" ht="68.25" customHeight="1">
      <c r="A34" s="23" t="s">
        <v>95</v>
      </c>
      <c r="B34" s="54" t="s">
        <v>36</v>
      </c>
      <c r="C34" s="54" t="s">
        <v>37</v>
      </c>
      <c r="D34" s="67" t="s">
        <v>60</v>
      </c>
      <c r="E34" s="54" t="s">
        <v>61</v>
      </c>
      <c r="F34" s="54" t="s">
        <v>57</v>
      </c>
      <c r="G34" s="54" t="s">
        <v>11</v>
      </c>
      <c r="H34" s="54" t="s">
        <v>110</v>
      </c>
      <c r="I34" s="54" t="s">
        <v>110</v>
      </c>
      <c r="J34" s="54" t="s">
        <v>127</v>
      </c>
      <c r="K34" s="94">
        <f t="shared" si="0"/>
        <v>66.145831607467443</v>
      </c>
      <c r="L34" s="50"/>
    </row>
    <row r="35" spans="1:12" ht="33.75" customHeight="1">
      <c r="A35" s="23" t="s">
        <v>19</v>
      </c>
      <c r="B35" s="54" t="s">
        <v>36</v>
      </c>
      <c r="C35" s="54" t="s">
        <v>37</v>
      </c>
      <c r="D35" s="67" t="s">
        <v>60</v>
      </c>
      <c r="E35" s="54" t="s">
        <v>61</v>
      </c>
      <c r="F35" s="54" t="s">
        <v>57</v>
      </c>
      <c r="G35" s="54" t="s">
        <v>18</v>
      </c>
      <c r="H35" s="54" t="s">
        <v>110</v>
      </c>
      <c r="I35" s="54" t="s">
        <v>110</v>
      </c>
      <c r="J35" s="54" t="s">
        <v>127</v>
      </c>
      <c r="K35" s="94">
        <f t="shared" si="0"/>
        <v>66.145831607467443</v>
      </c>
      <c r="L35" s="50"/>
    </row>
    <row r="36" spans="1:12" ht="29.25" customHeight="1">
      <c r="A36" s="32" t="s">
        <v>31</v>
      </c>
      <c r="B36" s="54" t="s">
        <v>36</v>
      </c>
      <c r="C36" s="54" t="s">
        <v>37</v>
      </c>
      <c r="D36" s="67" t="s">
        <v>60</v>
      </c>
      <c r="E36" s="54" t="s">
        <v>61</v>
      </c>
      <c r="F36" s="54" t="s">
        <v>57</v>
      </c>
      <c r="G36" s="54" t="s">
        <v>12</v>
      </c>
      <c r="H36" s="54" t="s">
        <v>111</v>
      </c>
      <c r="I36" s="54" t="s">
        <v>118</v>
      </c>
      <c r="J36" s="54" t="s">
        <v>128</v>
      </c>
      <c r="K36" s="94">
        <f t="shared" si="0"/>
        <v>63.174404546441757</v>
      </c>
      <c r="L36" s="50"/>
    </row>
    <row r="37" spans="1:12" ht="37.5" customHeight="1">
      <c r="A37" s="32" t="s">
        <v>40</v>
      </c>
      <c r="B37" s="54" t="s">
        <v>36</v>
      </c>
      <c r="C37" s="54" t="s">
        <v>37</v>
      </c>
      <c r="D37" s="67" t="s">
        <v>60</v>
      </c>
      <c r="E37" s="54" t="s">
        <v>61</v>
      </c>
      <c r="F37" s="54" t="s">
        <v>57</v>
      </c>
      <c r="G37" s="54" t="s">
        <v>13</v>
      </c>
      <c r="H37" s="54" t="s">
        <v>111</v>
      </c>
      <c r="I37" s="54" t="s">
        <v>118</v>
      </c>
      <c r="J37" s="54" t="s">
        <v>128</v>
      </c>
      <c r="K37" s="94">
        <f t="shared" si="0"/>
        <v>63.174404546441757</v>
      </c>
      <c r="L37" s="50"/>
    </row>
    <row r="38" spans="1:12" ht="25.5" customHeight="1">
      <c r="A38" s="31" t="s">
        <v>49</v>
      </c>
      <c r="B38" s="54" t="s">
        <v>36</v>
      </c>
      <c r="C38" s="54" t="s">
        <v>37</v>
      </c>
      <c r="D38" s="67" t="s">
        <v>60</v>
      </c>
      <c r="E38" s="54" t="s">
        <v>61</v>
      </c>
      <c r="F38" s="54" t="s">
        <v>57</v>
      </c>
      <c r="G38" s="54" t="s">
        <v>14</v>
      </c>
      <c r="H38" s="54" t="s">
        <v>65</v>
      </c>
      <c r="I38" s="54" t="s">
        <v>65</v>
      </c>
      <c r="J38" s="54" t="s">
        <v>129</v>
      </c>
      <c r="K38" s="94">
        <f t="shared" si="0"/>
        <v>68.069999999999993</v>
      </c>
      <c r="L38" s="58"/>
    </row>
    <row r="39" spans="1:12" ht="24" customHeight="1">
      <c r="A39" s="34" t="s">
        <v>50</v>
      </c>
      <c r="B39" s="54" t="s">
        <v>36</v>
      </c>
      <c r="C39" s="54" t="s">
        <v>37</v>
      </c>
      <c r="D39" s="67" t="s">
        <v>60</v>
      </c>
      <c r="E39" s="54" t="s">
        <v>61</v>
      </c>
      <c r="F39" s="54" t="s">
        <v>57</v>
      </c>
      <c r="G39" s="54" t="s">
        <v>20</v>
      </c>
      <c r="H39" s="54" t="s">
        <v>65</v>
      </c>
      <c r="I39" s="54" t="s">
        <v>65</v>
      </c>
      <c r="J39" s="54" t="s">
        <v>129</v>
      </c>
      <c r="K39" s="94">
        <f t="shared" si="0"/>
        <v>68.069999999999993</v>
      </c>
      <c r="L39" s="50"/>
    </row>
    <row r="40" spans="1:12" ht="24" customHeight="1">
      <c r="A40" s="33" t="s">
        <v>7</v>
      </c>
      <c r="B40" s="42" t="s">
        <v>36</v>
      </c>
      <c r="C40" s="42" t="s">
        <v>37</v>
      </c>
      <c r="D40" s="43" t="s">
        <v>60</v>
      </c>
      <c r="E40" s="42" t="s">
        <v>61</v>
      </c>
      <c r="F40" s="42" t="s">
        <v>29</v>
      </c>
      <c r="G40" s="63" t="s">
        <v>3</v>
      </c>
      <c r="H40" s="42" t="s">
        <v>35</v>
      </c>
      <c r="I40" s="42" t="s">
        <v>35</v>
      </c>
      <c r="J40" s="42" t="s">
        <v>130</v>
      </c>
      <c r="K40" s="90">
        <f t="shared" si="0"/>
        <v>71.639509992343633</v>
      </c>
      <c r="L40" s="50"/>
    </row>
    <row r="41" spans="1:12" ht="24" customHeight="1">
      <c r="A41" s="77" t="s">
        <v>90</v>
      </c>
      <c r="B41" s="54" t="s">
        <v>36</v>
      </c>
      <c r="C41" s="54" t="s">
        <v>37</v>
      </c>
      <c r="D41" s="67" t="s">
        <v>60</v>
      </c>
      <c r="E41" s="54" t="s">
        <v>61</v>
      </c>
      <c r="F41" s="30" t="s">
        <v>29</v>
      </c>
      <c r="G41" s="48" t="s">
        <v>3</v>
      </c>
      <c r="H41" s="30" t="s">
        <v>35</v>
      </c>
      <c r="I41" s="30" t="s">
        <v>35</v>
      </c>
      <c r="J41" s="30" t="s">
        <v>130</v>
      </c>
      <c r="K41" s="94">
        <f t="shared" si="0"/>
        <v>71.639509992343633</v>
      </c>
      <c r="L41" s="50"/>
    </row>
    <row r="42" spans="1:12" ht="41.25" customHeight="1">
      <c r="A42" s="75" t="s">
        <v>84</v>
      </c>
      <c r="B42" s="54" t="s">
        <v>36</v>
      </c>
      <c r="C42" s="54" t="s">
        <v>37</v>
      </c>
      <c r="D42" s="67" t="s">
        <v>60</v>
      </c>
      <c r="E42" s="54" t="s">
        <v>61</v>
      </c>
      <c r="F42" s="30" t="s">
        <v>83</v>
      </c>
      <c r="G42" s="48" t="s">
        <v>3</v>
      </c>
      <c r="H42" s="30" t="s">
        <v>35</v>
      </c>
      <c r="I42" s="30" t="s">
        <v>35</v>
      </c>
      <c r="J42" s="30" t="s">
        <v>130</v>
      </c>
      <c r="K42" s="94">
        <f t="shared" si="0"/>
        <v>71.639509992343633</v>
      </c>
      <c r="L42" s="50"/>
    </row>
    <row r="43" spans="1:12" ht="66" customHeight="1">
      <c r="A43" s="23" t="s">
        <v>95</v>
      </c>
      <c r="B43" s="54" t="s">
        <v>36</v>
      </c>
      <c r="C43" s="54" t="s">
        <v>37</v>
      </c>
      <c r="D43" s="67" t="s">
        <v>60</v>
      </c>
      <c r="E43" s="54" t="s">
        <v>61</v>
      </c>
      <c r="F43" s="30" t="s">
        <v>83</v>
      </c>
      <c r="G43" s="48" t="s">
        <v>11</v>
      </c>
      <c r="H43" s="30" t="s">
        <v>63</v>
      </c>
      <c r="I43" s="30" t="s">
        <v>63</v>
      </c>
      <c r="J43" s="30" t="s">
        <v>131</v>
      </c>
      <c r="K43" s="94">
        <f t="shared" si="0"/>
        <v>75.565372881355927</v>
      </c>
      <c r="L43" s="50"/>
    </row>
    <row r="44" spans="1:12" ht="27" customHeight="1">
      <c r="A44" s="23" t="s">
        <v>19</v>
      </c>
      <c r="B44" s="54" t="s">
        <v>36</v>
      </c>
      <c r="C44" s="54" t="s">
        <v>37</v>
      </c>
      <c r="D44" s="67" t="s">
        <v>60</v>
      </c>
      <c r="E44" s="54" t="s">
        <v>61</v>
      </c>
      <c r="F44" s="30" t="s">
        <v>83</v>
      </c>
      <c r="G44" s="30" t="s">
        <v>18</v>
      </c>
      <c r="H44" s="30" t="s">
        <v>63</v>
      </c>
      <c r="I44" s="30" t="s">
        <v>63</v>
      </c>
      <c r="J44" s="30" t="s">
        <v>131</v>
      </c>
      <c r="K44" s="94">
        <f t="shared" si="0"/>
        <v>75.565372881355927</v>
      </c>
      <c r="L44" s="50"/>
    </row>
    <row r="45" spans="1:12" ht="33.75" customHeight="1">
      <c r="A45" s="32" t="s">
        <v>31</v>
      </c>
      <c r="B45" s="54" t="s">
        <v>36</v>
      </c>
      <c r="C45" s="54" t="s">
        <v>37</v>
      </c>
      <c r="D45" s="67" t="s">
        <v>60</v>
      </c>
      <c r="E45" s="54" t="s">
        <v>61</v>
      </c>
      <c r="F45" s="30" t="s">
        <v>83</v>
      </c>
      <c r="G45" s="48" t="s">
        <v>12</v>
      </c>
      <c r="H45" s="30" t="s">
        <v>64</v>
      </c>
      <c r="I45" s="30" t="s">
        <v>64</v>
      </c>
      <c r="J45" s="30" t="s">
        <v>114</v>
      </c>
      <c r="K45" s="94">
        <f t="shared" si="0"/>
        <v>25.30506101220244</v>
      </c>
      <c r="L45" s="50"/>
    </row>
    <row r="46" spans="1:12" ht="33" customHeight="1">
      <c r="A46" s="32" t="s">
        <v>40</v>
      </c>
      <c r="B46" s="54" t="s">
        <v>36</v>
      </c>
      <c r="C46" s="54" t="s">
        <v>37</v>
      </c>
      <c r="D46" s="67" t="s">
        <v>60</v>
      </c>
      <c r="E46" s="54" t="s">
        <v>61</v>
      </c>
      <c r="F46" s="30" t="s">
        <v>83</v>
      </c>
      <c r="G46" s="66">
        <v>240</v>
      </c>
      <c r="H46" s="30" t="s">
        <v>64</v>
      </c>
      <c r="I46" s="30" t="s">
        <v>64</v>
      </c>
      <c r="J46" s="44" t="s">
        <v>114</v>
      </c>
      <c r="K46" s="94">
        <f t="shared" si="0"/>
        <v>25.30506101220244</v>
      </c>
      <c r="L46" s="50"/>
    </row>
    <row r="47" spans="1:12" ht="36.75" customHeight="1">
      <c r="A47" s="10" t="s">
        <v>17</v>
      </c>
      <c r="B47" s="52" t="s">
        <v>28</v>
      </c>
      <c r="C47" s="48"/>
      <c r="D47" s="49" t="s">
        <v>4</v>
      </c>
      <c r="E47" s="48"/>
      <c r="F47" s="48"/>
      <c r="G47" s="48"/>
      <c r="H47" s="64">
        <v>1321449.57</v>
      </c>
      <c r="I47" s="64">
        <v>1356449.57</v>
      </c>
      <c r="J47" s="64">
        <v>868306.47</v>
      </c>
      <c r="K47" s="90">
        <f t="shared" si="0"/>
        <v>64.0131774305476</v>
      </c>
      <c r="L47" s="50"/>
    </row>
    <row r="48" spans="1:12" ht="20.25" customHeight="1">
      <c r="A48" s="33" t="s">
        <v>6</v>
      </c>
      <c r="B48" s="42" t="s">
        <v>28</v>
      </c>
      <c r="C48" s="42" t="s">
        <v>37</v>
      </c>
      <c r="D48" s="43" t="s">
        <v>4</v>
      </c>
      <c r="E48" s="42" t="s">
        <v>61</v>
      </c>
      <c r="F48" s="42" t="s">
        <v>29</v>
      </c>
      <c r="G48" s="42" t="s">
        <v>3</v>
      </c>
      <c r="H48" s="42" t="s">
        <v>65</v>
      </c>
      <c r="I48" s="42" t="s">
        <v>65</v>
      </c>
      <c r="J48" s="42"/>
      <c r="K48" s="90">
        <f t="shared" si="0"/>
        <v>0</v>
      </c>
      <c r="L48" s="59"/>
    </row>
    <row r="49" spans="1:12" ht="29.25" customHeight="1">
      <c r="A49" s="37" t="s">
        <v>54</v>
      </c>
      <c r="B49" s="44" t="s">
        <v>28</v>
      </c>
      <c r="C49" s="44" t="s">
        <v>37</v>
      </c>
      <c r="D49" s="45" t="s">
        <v>4</v>
      </c>
      <c r="E49" s="44" t="s">
        <v>61</v>
      </c>
      <c r="F49" s="44" t="s">
        <v>56</v>
      </c>
      <c r="G49" s="44" t="s">
        <v>3</v>
      </c>
      <c r="H49" s="44" t="s">
        <v>65</v>
      </c>
      <c r="I49" s="44" t="s">
        <v>65</v>
      </c>
      <c r="J49" s="44"/>
      <c r="K49" s="95">
        <f t="shared" si="0"/>
        <v>0</v>
      </c>
      <c r="L49" s="59"/>
    </row>
    <row r="50" spans="1:12" ht="18" customHeight="1">
      <c r="A50" s="34" t="s">
        <v>49</v>
      </c>
      <c r="B50" s="44" t="s">
        <v>28</v>
      </c>
      <c r="C50" s="44" t="s">
        <v>37</v>
      </c>
      <c r="D50" s="45" t="s">
        <v>4</v>
      </c>
      <c r="E50" s="44" t="s">
        <v>61</v>
      </c>
      <c r="F50" s="44" t="s">
        <v>56</v>
      </c>
      <c r="G50" s="44" t="s">
        <v>14</v>
      </c>
      <c r="H50" s="44" t="s">
        <v>65</v>
      </c>
      <c r="I50" s="44" t="s">
        <v>65</v>
      </c>
      <c r="J50" s="44"/>
      <c r="K50" s="95">
        <f t="shared" si="0"/>
        <v>0</v>
      </c>
      <c r="L50" s="59"/>
    </row>
    <row r="51" spans="1:12" ht="17.25" customHeight="1">
      <c r="A51" s="37" t="s">
        <v>55</v>
      </c>
      <c r="B51" s="44" t="s">
        <v>28</v>
      </c>
      <c r="C51" s="44" t="s">
        <v>37</v>
      </c>
      <c r="D51" s="45" t="s">
        <v>4</v>
      </c>
      <c r="E51" s="44" t="s">
        <v>61</v>
      </c>
      <c r="F51" s="44" t="s">
        <v>56</v>
      </c>
      <c r="G51" s="44" t="s">
        <v>15</v>
      </c>
      <c r="H51" s="44" t="s">
        <v>65</v>
      </c>
      <c r="I51" s="44" t="s">
        <v>65</v>
      </c>
      <c r="J51" s="44"/>
      <c r="K51" s="95">
        <f t="shared" si="0"/>
        <v>0</v>
      </c>
      <c r="L51" s="59"/>
    </row>
    <row r="52" spans="1:12" ht="33.75" customHeight="1">
      <c r="A52" s="38" t="s">
        <v>30</v>
      </c>
      <c r="B52" s="42" t="s">
        <v>28</v>
      </c>
      <c r="C52" s="42" t="s">
        <v>37</v>
      </c>
      <c r="D52" s="43" t="s">
        <v>4</v>
      </c>
      <c r="E52" s="42" t="s">
        <v>61</v>
      </c>
      <c r="F52" s="42" t="s">
        <v>29</v>
      </c>
      <c r="G52" s="42" t="s">
        <v>3</v>
      </c>
      <c r="H52" s="42" t="s">
        <v>92</v>
      </c>
      <c r="I52" s="42" t="s">
        <v>92</v>
      </c>
      <c r="J52" s="42" t="s">
        <v>132</v>
      </c>
      <c r="K52" s="90">
        <f t="shared" si="0"/>
        <v>29.569247546346784</v>
      </c>
      <c r="L52" s="51"/>
    </row>
    <row r="53" spans="1:12" ht="43.5" customHeight="1">
      <c r="A53" s="84" t="s">
        <v>88</v>
      </c>
      <c r="B53" s="46" t="s">
        <v>28</v>
      </c>
      <c r="C53" s="46" t="s">
        <v>37</v>
      </c>
      <c r="D53" s="47" t="s">
        <v>4</v>
      </c>
      <c r="E53" s="46" t="s">
        <v>61</v>
      </c>
      <c r="F53" s="46" t="s">
        <v>86</v>
      </c>
      <c r="G53" s="46" t="s">
        <v>3</v>
      </c>
      <c r="H53" s="46" t="s">
        <v>87</v>
      </c>
      <c r="I53" s="46" t="s">
        <v>87</v>
      </c>
      <c r="J53" s="44"/>
      <c r="K53" s="92">
        <f t="shared" si="0"/>
        <v>0</v>
      </c>
      <c r="L53" s="51"/>
    </row>
    <row r="54" spans="1:12" ht="34.5" customHeight="1">
      <c r="A54" s="32" t="s">
        <v>31</v>
      </c>
      <c r="B54" s="44" t="s">
        <v>28</v>
      </c>
      <c r="C54" s="44" t="s">
        <v>37</v>
      </c>
      <c r="D54" s="45" t="s">
        <v>4</v>
      </c>
      <c r="E54" s="44" t="s">
        <v>61</v>
      </c>
      <c r="F54" s="44" t="s">
        <v>86</v>
      </c>
      <c r="G54" s="44" t="s">
        <v>12</v>
      </c>
      <c r="H54" s="44" t="s">
        <v>87</v>
      </c>
      <c r="I54" s="44" t="s">
        <v>87</v>
      </c>
      <c r="J54" s="44"/>
      <c r="K54" s="94">
        <f t="shared" si="0"/>
        <v>0</v>
      </c>
      <c r="L54" s="51"/>
    </row>
    <row r="55" spans="1:12" ht="30.75" customHeight="1">
      <c r="A55" s="32" t="s">
        <v>40</v>
      </c>
      <c r="B55" s="44" t="s">
        <v>28</v>
      </c>
      <c r="C55" s="44" t="s">
        <v>37</v>
      </c>
      <c r="D55" s="45" t="s">
        <v>4</v>
      </c>
      <c r="E55" s="44" t="s">
        <v>61</v>
      </c>
      <c r="F55" s="44" t="s">
        <v>86</v>
      </c>
      <c r="G55" s="44" t="s">
        <v>13</v>
      </c>
      <c r="H55" s="44" t="s">
        <v>87</v>
      </c>
      <c r="I55" s="44" t="s">
        <v>87</v>
      </c>
      <c r="J55" s="44"/>
      <c r="K55" s="94">
        <f t="shared" si="0"/>
        <v>0</v>
      </c>
      <c r="L55" s="51"/>
    </row>
    <row r="56" spans="1:12" ht="42.75" customHeight="1">
      <c r="A56" s="40" t="s">
        <v>85</v>
      </c>
      <c r="B56" s="46" t="s">
        <v>28</v>
      </c>
      <c r="C56" s="46" t="s">
        <v>37</v>
      </c>
      <c r="D56" s="47" t="s">
        <v>4</v>
      </c>
      <c r="E56" s="46" t="s">
        <v>61</v>
      </c>
      <c r="F56" s="46" t="s">
        <v>51</v>
      </c>
      <c r="G56" s="46" t="s">
        <v>3</v>
      </c>
      <c r="H56" s="46" t="s">
        <v>91</v>
      </c>
      <c r="I56" s="46" t="s">
        <v>91</v>
      </c>
      <c r="J56" s="55"/>
      <c r="K56" s="92">
        <f t="shared" si="0"/>
        <v>0</v>
      </c>
      <c r="L56" s="50"/>
    </row>
    <row r="57" spans="1:12" ht="25.5" customHeight="1">
      <c r="A57" s="37" t="s">
        <v>31</v>
      </c>
      <c r="B57" s="44" t="s">
        <v>28</v>
      </c>
      <c r="C57" s="44" t="s">
        <v>37</v>
      </c>
      <c r="D57" s="45" t="s">
        <v>4</v>
      </c>
      <c r="E57" s="44" t="s">
        <v>61</v>
      </c>
      <c r="F57" s="44" t="s">
        <v>51</v>
      </c>
      <c r="G57" s="44" t="s">
        <v>12</v>
      </c>
      <c r="H57" s="55" t="s">
        <v>91</v>
      </c>
      <c r="I57" s="55" t="s">
        <v>91</v>
      </c>
      <c r="J57" s="55"/>
      <c r="K57" s="94">
        <f t="shared" si="0"/>
        <v>0</v>
      </c>
      <c r="L57" s="50"/>
    </row>
    <row r="58" spans="1:12" ht="27" customHeight="1">
      <c r="A58" s="37" t="s">
        <v>40</v>
      </c>
      <c r="B58" s="44" t="s">
        <v>28</v>
      </c>
      <c r="C58" s="44" t="s">
        <v>37</v>
      </c>
      <c r="D58" s="45" t="s">
        <v>4</v>
      </c>
      <c r="E58" s="44" t="s">
        <v>61</v>
      </c>
      <c r="F58" s="44" t="s">
        <v>51</v>
      </c>
      <c r="G58" s="44" t="s">
        <v>13</v>
      </c>
      <c r="H58" s="55" t="s">
        <v>91</v>
      </c>
      <c r="I58" s="55" t="s">
        <v>91</v>
      </c>
      <c r="J58" s="55"/>
      <c r="K58" s="94">
        <f t="shared" si="0"/>
        <v>0</v>
      </c>
      <c r="L58" s="50"/>
    </row>
    <row r="59" spans="1:12" ht="28.5" customHeight="1">
      <c r="A59" s="40" t="s">
        <v>47</v>
      </c>
      <c r="B59" s="46" t="s">
        <v>28</v>
      </c>
      <c r="C59" s="46" t="s">
        <v>37</v>
      </c>
      <c r="D59" s="47" t="s">
        <v>4</v>
      </c>
      <c r="E59" s="46" t="s">
        <v>61</v>
      </c>
      <c r="F59" s="46" t="s">
        <v>52</v>
      </c>
      <c r="G59" s="46" t="s">
        <v>3</v>
      </c>
      <c r="H59" s="46" t="s">
        <v>91</v>
      </c>
      <c r="I59" s="46" t="s">
        <v>91</v>
      </c>
      <c r="J59" s="46" t="s">
        <v>132</v>
      </c>
      <c r="K59" s="92">
        <f t="shared" si="0"/>
        <v>90.38333333333334</v>
      </c>
      <c r="L59" s="50"/>
    </row>
    <row r="60" spans="1:12" ht="31.5" customHeight="1">
      <c r="A60" s="37" t="s">
        <v>31</v>
      </c>
      <c r="B60" s="44" t="s">
        <v>28</v>
      </c>
      <c r="C60" s="44" t="s">
        <v>37</v>
      </c>
      <c r="D60" s="45" t="s">
        <v>4</v>
      </c>
      <c r="E60" s="44" t="s">
        <v>61</v>
      </c>
      <c r="F60" s="44" t="s">
        <v>52</v>
      </c>
      <c r="G60" s="44" t="s">
        <v>12</v>
      </c>
      <c r="H60" s="44" t="s">
        <v>91</v>
      </c>
      <c r="I60" s="44" t="s">
        <v>91</v>
      </c>
      <c r="J60" s="44" t="s">
        <v>132</v>
      </c>
      <c r="K60" s="94">
        <f t="shared" si="0"/>
        <v>90.38333333333334</v>
      </c>
      <c r="L60" s="50"/>
    </row>
    <row r="61" spans="1:12" ht="38.25">
      <c r="A61" s="37" t="s">
        <v>40</v>
      </c>
      <c r="B61" s="44" t="s">
        <v>28</v>
      </c>
      <c r="C61" s="44" t="s">
        <v>37</v>
      </c>
      <c r="D61" s="45" t="s">
        <v>4</v>
      </c>
      <c r="E61" s="44" t="s">
        <v>61</v>
      </c>
      <c r="F61" s="44" t="s">
        <v>52</v>
      </c>
      <c r="G61" s="44" t="s">
        <v>13</v>
      </c>
      <c r="H61" s="44" t="s">
        <v>91</v>
      </c>
      <c r="I61" s="44" t="s">
        <v>91</v>
      </c>
      <c r="J61" s="44" t="s">
        <v>132</v>
      </c>
      <c r="K61" s="94">
        <f t="shared" si="0"/>
        <v>90.38333333333334</v>
      </c>
      <c r="L61" s="50"/>
    </row>
    <row r="62" spans="1:12" ht="25.5">
      <c r="A62" s="40" t="s">
        <v>48</v>
      </c>
      <c r="B62" s="46" t="s">
        <v>28</v>
      </c>
      <c r="C62" s="46" t="s">
        <v>37</v>
      </c>
      <c r="D62" s="47" t="s">
        <v>4</v>
      </c>
      <c r="E62" s="46" t="s">
        <v>61</v>
      </c>
      <c r="F62" s="46" t="s">
        <v>53</v>
      </c>
      <c r="G62" s="46" t="s">
        <v>3</v>
      </c>
      <c r="H62" s="46" t="s">
        <v>67</v>
      </c>
      <c r="I62" s="46" t="s">
        <v>67</v>
      </c>
      <c r="J62" s="46"/>
      <c r="K62" s="92">
        <f t="shared" si="0"/>
        <v>0</v>
      </c>
      <c r="L62" s="50"/>
    </row>
    <row r="63" spans="1:12" ht="18.75" customHeight="1">
      <c r="A63" s="34" t="s">
        <v>49</v>
      </c>
      <c r="B63" s="44" t="s">
        <v>28</v>
      </c>
      <c r="C63" s="44" t="s">
        <v>37</v>
      </c>
      <c r="D63" s="45" t="s">
        <v>4</v>
      </c>
      <c r="E63" s="44" t="s">
        <v>61</v>
      </c>
      <c r="F63" s="44" t="s">
        <v>53</v>
      </c>
      <c r="G63" s="44" t="s">
        <v>14</v>
      </c>
      <c r="H63" s="44" t="s">
        <v>67</v>
      </c>
      <c r="I63" s="44" t="s">
        <v>67</v>
      </c>
      <c r="J63" s="44"/>
      <c r="K63" s="94">
        <f t="shared" si="0"/>
        <v>0</v>
      </c>
      <c r="L63" s="50"/>
    </row>
    <row r="64" spans="1:12" ht="20.25" customHeight="1">
      <c r="A64" s="34" t="s">
        <v>50</v>
      </c>
      <c r="B64" s="44" t="s">
        <v>28</v>
      </c>
      <c r="C64" s="44" t="s">
        <v>37</v>
      </c>
      <c r="D64" s="45" t="s">
        <v>4</v>
      </c>
      <c r="E64" s="44" t="s">
        <v>61</v>
      </c>
      <c r="F64" s="44" t="s">
        <v>53</v>
      </c>
      <c r="G64" s="44" t="s">
        <v>20</v>
      </c>
      <c r="H64" s="44" t="s">
        <v>67</v>
      </c>
      <c r="I64" s="44" t="s">
        <v>67</v>
      </c>
      <c r="J64" s="44"/>
      <c r="K64" s="94">
        <f t="shared" si="0"/>
        <v>0</v>
      </c>
      <c r="L64" s="50"/>
    </row>
    <row r="65" spans="1:12" ht="60">
      <c r="A65" s="38" t="s">
        <v>8</v>
      </c>
      <c r="B65" s="42" t="s">
        <v>28</v>
      </c>
      <c r="C65" s="42" t="s">
        <v>37</v>
      </c>
      <c r="D65" s="43" t="s">
        <v>4</v>
      </c>
      <c r="E65" s="42" t="s">
        <v>61</v>
      </c>
      <c r="F65" s="42" t="s">
        <v>29</v>
      </c>
      <c r="G65" s="42" t="s">
        <v>3</v>
      </c>
      <c r="H65" s="42" t="s">
        <v>66</v>
      </c>
      <c r="I65" s="42" t="s">
        <v>66</v>
      </c>
      <c r="J65" s="42"/>
      <c r="K65" s="90">
        <f t="shared" si="0"/>
        <v>0</v>
      </c>
      <c r="L65" s="59"/>
    </row>
    <row r="66" spans="1:12" ht="18.75" customHeight="1">
      <c r="A66" s="34" t="s">
        <v>32</v>
      </c>
      <c r="B66" s="44" t="s">
        <v>28</v>
      </c>
      <c r="C66" s="44" t="s">
        <v>37</v>
      </c>
      <c r="D66" s="45" t="s">
        <v>4</v>
      </c>
      <c r="E66" s="44" t="s">
        <v>61</v>
      </c>
      <c r="F66" s="44" t="s">
        <v>29</v>
      </c>
      <c r="G66" s="44" t="s">
        <v>3</v>
      </c>
      <c r="H66" s="44" t="s">
        <v>66</v>
      </c>
      <c r="I66" s="44" t="s">
        <v>66</v>
      </c>
      <c r="J66" s="44"/>
      <c r="K66" s="94">
        <f t="shared" si="0"/>
        <v>0</v>
      </c>
      <c r="L66" s="59"/>
    </row>
    <row r="67" spans="1:12" ht="28.5" customHeight="1">
      <c r="A67" s="37" t="s">
        <v>89</v>
      </c>
      <c r="B67" s="44" t="s">
        <v>28</v>
      </c>
      <c r="C67" s="44" t="s">
        <v>37</v>
      </c>
      <c r="D67" s="45" t="s">
        <v>4</v>
      </c>
      <c r="E67" s="44" t="s">
        <v>61</v>
      </c>
      <c r="F67" s="44" t="s">
        <v>46</v>
      </c>
      <c r="G67" s="44" t="s">
        <v>3</v>
      </c>
      <c r="H67" s="44" t="s">
        <v>66</v>
      </c>
      <c r="I67" s="44" t="s">
        <v>66</v>
      </c>
      <c r="J67" s="44"/>
      <c r="K67" s="94">
        <f t="shared" si="0"/>
        <v>0</v>
      </c>
      <c r="L67" s="59"/>
    </row>
    <row r="68" spans="1:12" ht="30.75" customHeight="1">
      <c r="A68" s="37" t="s">
        <v>31</v>
      </c>
      <c r="B68" s="44" t="s">
        <v>28</v>
      </c>
      <c r="C68" s="44" t="s">
        <v>37</v>
      </c>
      <c r="D68" s="45" t="s">
        <v>4</v>
      </c>
      <c r="E68" s="44" t="s">
        <v>61</v>
      </c>
      <c r="F68" s="44" t="s">
        <v>46</v>
      </c>
      <c r="G68" s="44" t="s">
        <v>12</v>
      </c>
      <c r="H68" s="44" t="s">
        <v>66</v>
      </c>
      <c r="I68" s="44" t="s">
        <v>66</v>
      </c>
      <c r="J68" s="44"/>
      <c r="K68" s="94">
        <f t="shared" si="0"/>
        <v>0</v>
      </c>
      <c r="L68" s="59"/>
    </row>
    <row r="69" spans="1:12" ht="30" customHeight="1">
      <c r="A69" s="37" t="s">
        <v>40</v>
      </c>
      <c r="B69" s="44" t="s">
        <v>28</v>
      </c>
      <c r="C69" s="44" t="s">
        <v>37</v>
      </c>
      <c r="D69" s="45" t="s">
        <v>4</v>
      </c>
      <c r="E69" s="44" t="s">
        <v>61</v>
      </c>
      <c r="F69" s="44" t="s">
        <v>46</v>
      </c>
      <c r="G69" s="44" t="s">
        <v>13</v>
      </c>
      <c r="H69" s="44" t="s">
        <v>66</v>
      </c>
      <c r="I69" s="44" t="s">
        <v>66</v>
      </c>
      <c r="J69" s="44"/>
      <c r="K69" s="94">
        <f t="shared" si="0"/>
        <v>0</v>
      </c>
      <c r="L69" s="59"/>
    </row>
    <row r="70" spans="1:12" ht="26.25" customHeight="1">
      <c r="A70" s="33" t="s">
        <v>21</v>
      </c>
      <c r="B70" s="42" t="s">
        <v>28</v>
      </c>
      <c r="C70" s="42" t="s">
        <v>37</v>
      </c>
      <c r="D70" s="43" t="s">
        <v>4</v>
      </c>
      <c r="E70" s="42" t="s">
        <v>61</v>
      </c>
      <c r="F70" s="42" t="s">
        <v>29</v>
      </c>
      <c r="G70" s="42" t="s">
        <v>3</v>
      </c>
      <c r="H70" s="42" t="s">
        <v>93</v>
      </c>
      <c r="I70" s="42" t="s">
        <v>119</v>
      </c>
      <c r="J70" s="42" t="s">
        <v>133</v>
      </c>
      <c r="K70" s="90">
        <f t="shared" si="0"/>
        <v>17.362580408883151</v>
      </c>
      <c r="L70" s="51"/>
    </row>
    <row r="71" spans="1:12" ht="315" customHeight="1">
      <c r="A71" s="91" t="s">
        <v>44</v>
      </c>
      <c r="B71" s="46" t="s">
        <v>28</v>
      </c>
      <c r="C71" s="46" t="s">
        <v>37</v>
      </c>
      <c r="D71" s="47" t="s">
        <v>4</v>
      </c>
      <c r="E71" s="46" t="s">
        <v>61</v>
      </c>
      <c r="F71" s="46" t="s">
        <v>45</v>
      </c>
      <c r="G71" s="46" t="s">
        <v>3</v>
      </c>
      <c r="H71" s="46" t="s">
        <v>93</v>
      </c>
      <c r="I71" s="46" t="s">
        <v>93</v>
      </c>
      <c r="J71" s="46" t="s">
        <v>133</v>
      </c>
      <c r="K71" s="92">
        <f t="shared" si="0"/>
        <v>42.758413819904959</v>
      </c>
      <c r="L71" s="50"/>
    </row>
    <row r="72" spans="1:12" ht="27" customHeight="1">
      <c r="A72" s="37" t="s">
        <v>31</v>
      </c>
      <c r="B72" s="55" t="s">
        <v>28</v>
      </c>
      <c r="C72" s="30" t="s">
        <v>37</v>
      </c>
      <c r="D72" s="69" t="s">
        <v>4</v>
      </c>
      <c r="E72" s="54" t="s">
        <v>61</v>
      </c>
      <c r="F72" s="30" t="s">
        <v>45</v>
      </c>
      <c r="G72" s="30" t="s">
        <v>12</v>
      </c>
      <c r="H72" s="30" t="s">
        <v>93</v>
      </c>
      <c r="I72" s="30" t="s">
        <v>93</v>
      </c>
      <c r="J72" s="30" t="s">
        <v>133</v>
      </c>
      <c r="K72" s="94">
        <f t="shared" si="0"/>
        <v>42.758413819904959</v>
      </c>
      <c r="L72" s="50"/>
    </row>
    <row r="73" spans="1:12" ht="30.75" customHeight="1">
      <c r="A73" s="37" t="s">
        <v>40</v>
      </c>
      <c r="B73" s="55" t="s">
        <v>28</v>
      </c>
      <c r="C73" s="30" t="s">
        <v>37</v>
      </c>
      <c r="D73" s="69" t="s">
        <v>4</v>
      </c>
      <c r="E73" s="54" t="s">
        <v>61</v>
      </c>
      <c r="F73" s="30" t="s">
        <v>45</v>
      </c>
      <c r="G73" s="30" t="s">
        <v>13</v>
      </c>
      <c r="H73" s="30" t="s">
        <v>93</v>
      </c>
      <c r="I73" s="30" t="s">
        <v>93</v>
      </c>
      <c r="J73" s="30" t="s">
        <v>133</v>
      </c>
      <c r="K73" s="94">
        <f t="shared" si="0"/>
        <v>42.758413819904959</v>
      </c>
      <c r="L73" s="50"/>
    </row>
    <row r="74" spans="1:12" ht="30.75" customHeight="1">
      <c r="A74" s="40" t="s">
        <v>123</v>
      </c>
      <c r="B74" s="46" t="s">
        <v>28</v>
      </c>
      <c r="C74" s="46" t="s">
        <v>37</v>
      </c>
      <c r="D74" s="47" t="s">
        <v>4</v>
      </c>
      <c r="E74" s="46" t="s">
        <v>61</v>
      </c>
      <c r="F74" s="46" t="s">
        <v>120</v>
      </c>
      <c r="G74" s="46" t="s">
        <v>3</v>
      </c>
      <c r="H74" s="46" t="s">
        <v>121</v>
      </c>
      <c r="I74" s="46" t="s">
        <v>122</v>
      </c>
      <c r="J74" s="46"/>
      <c r="K74" s="92">
        <f t="shared" si="0"/>
        <v>0</v>
      </c>
      <c r="L74" s="50"/>
    </row>
    <row r="75" spans="1:12" ht="30.75" customHeight="1">
      <c r="A75" s="37" t="s">
        <v>31</v>
      </c>
      <c r="B75" s="55" t="s">
        <v>28</v>
      </c>
      <c r="C75" s="30" t="s">
        <v>37</v>
      </c>
      <c r="D75" s="69" t="s">
        <v>4</v>
      </c>
      <c r="E75" s="54" t="s">
        <v>61</v>
      </c>
      <c r="F75" s="30" t="s">
        <v>120</v>
      </c>
      <c r="G75" s="30" t="s">
        <v>12</v>
      </c>
      <c r="H75" s="30" t="s">
        <v>121</v>
      </c>
      <c r="I75" s="30" t="s">
        <v>122</v>
      </c>
      <c r="J75" s="30"/>
      <c r="K75" s="94">
        <f t="shared" si="0"/>
        <v>0</v>
      </c>
      <c r="L75" s="50"/>
    </row>
    <row r="76" spans="1:12" ht="30.75" customHeight="1">
      <c r="A76" s="37" t="s">
        <v>40</v>
      </c>
      <c r="B76" s="55" t="s">
        <v>28</v>
      </c>
      <c r="C76" s="30" t="s">
        <v>37</v>
      </c>
      <c r="D76" s="69" t="s">
        <v>4</v>
      </c>
      <c r="E76" s="54" t="s">
        <v>61</v>
      </c>
      <c r="F76" s="30" t="s">
        <v>120</v>
      </c>
      <c r="G76" s="30" t="s">
        <v>13</v>
      </c>
      <c r="H76" s="30" t="s">
        <v>121</v>
      </c>
      <c r="I76" s="30" t="s">
        <v>122</v>
      </c>
      <c r="J76" s="30"/>
      <c r="K76" s="94">
        <f t="shared" si="0"/>
        <v>0</v>
      </c>
      <c r="L76" s="50"/>
    </row>
    <row r="77" spans="1:12" ht="25.5" customHeight="1">
      <c r="A77" s="39" t="s">
        <v>16</v>
      </c>
      <c r="B77" s="42" t="s">
        <v>28</v>
      </c>
      <c r="C77" s="42" t="s">
        <v>37</v>
      </c>
      <c r="D77" s="43" t="s">
        <v>4</v>
      </c>
      <c r="E77" s="42" t="s">
        <v>61</v>
      </c>
      <c r="F77" s="42" t="s">
        <v>29</v>
      </c>
      <c r="G77" s="42" t="s">
        <v>3</v>
      </c>
      <c r="H77" s="64">
        <v>101670.48</v>
      </c>
      <c r="I77" s="64">
        <v>71670.48</v>
      </c>
      <c r="J77" s="64">
        <v>22112.02</v>
      </c>
      <c r="K77" s="90">
        <f t="shared" si="0"/>
        <v>30.852339763874891</v>
      </c>
      <c r="L77" s="51"/>
    </row>
    <row r="78" spans="1:12">
      <c r="A78" s="27" t="s">
        <v>9</v>
      </c>
      <c r="B78" s="46" t="s">
        <v>28</v>
      </c>
      <c r="C78" s="46" t="s">
        <v>37</v>
      </c>
      <c r="D78" s="47" t="s">
        <v>4</v>
      </c>
      <c r="E78" s="46" t="s">
        <v>61</v>
      </c>
      <c r="F78" s="46" t="s">
        <v>29</v>
      </c>
      <c r="G78" s="70" t="s">
        <v>3</v>
      </c>
      <c r="H78" s="71">
        <v>101670.48</v>
      </c>
      <c r="I78" s="71">
        <v>71670.48</v>
      </c>
      <c r="J78" s="71">
        <v>22112.02</v>
      </c>
      <c r="K78" s="92">
        <f t="shared" si="0"/>
        <v>30.852339763874891</v>
      </c>
      <c r="L78" s="50"/>
    </row>
    <row r="79" spans="1:12" ht="30" customHeight="1">
      <c r="A79" s="40" t="s">
        <v>39</v>
      </c>
      <c r="B79" s="46" t="s">
        <v>28</v>
      </c>
      <c r="C79" s="46" t="s">
        <v>37</v>
      </c>
      <c r="D79" s="47" t="s">
        <v>4</v>
      </c>
      <c r="E79" s="46" t="s">
        <v>61</v>
      </c>
      <c r="F79" s="46" t="s">
        <v>42</v>
      </c>
      <c r="G79" s="46" t="s">
        <v>3</v>
      </c>
      <c r="H79" s="46" t="s">
        <v>68</v>
      </c>
      <c r="I79" s="46" t="s">
        <v>68</v>
      </c>
      <c r="J79" s="46" t="s">
        <v>134</v>
      </c>
      <c r="K79" s="92">
        <f t="shared" si="0"/>
        <v>17.863299999999999</v>
      </c>
      <c r="L79" s="50"/>
    </row>
    <row r="80" spans="1:12" ht="26.25" customHeight="1">
      <c r="A80" s="41" t="s">
        <v>31</v>
      </c>
      <c r="B80" s="54" t="s">
        <v>28</v>
      </c>
      <c r="C80" s="54" t="s">
        <v>37</v>
      </c>
      <c r="D80" s="67" t="s">
        <v>4</v>
      </c>
      <c r="E80" s="54" t="s">
        <v>61</v>
      </c>
      <c r="F80" s="30" t="s">
        <v>42</v>
      </c>
      <c r="G80" s="48" t="s">
        <v>12</v>
      </c>
      <c r="H80" s="30" t="s">
        <v>68</v>
      </c>
      <c r="I80" s="30" t="s">
        <v>68</v>
      </c>
      <c r="J80" s="44" t="s">
        <v>134</v>
      </c>
      <c r="K80" s="94">
        <f t="shared" si="0"/>
        <v>17.863299999999999</v>
      </c>
      <c r="L80" s="50"/>
    </row>
    <row r="81" spans="1:12" ht="30" customHeight="1">
      <c r="A81" s="41" t="s">
        <v>40</v>
      </c>
      <c r="B81" s="54" t="s">
        <v>28</v>
      </c>
      <c r="C81" s="54" t="s">
        <v>37</v>
      </c>
      <c r="D81" s="67" t="s">
        <v>4</v>
      </c>
      <c r="E81" s="54" t="s">
        <v>61</v>
      </c>
      <c r="F81" s="30" t="s">
        <v>42</v>
      </c>
      <c r="G81" s="30" t="s">
        <v>13</v>
      </c>
      <c r="H81" s="30" t="s">
        <v>68</v>
      </c>
      <c r="I81" s="30" t="s">
        <v>68</v>
      </c>
      <c r="J81" s="44" t="s">
        <v>134</v>
      </c>
      <c r="K81" s="94">
        <f t="shared" si="0"/>
        <v>17.863299999999999</v>
      </c>
      <c r="L81" s="50"/>
    </row>
    <row r="82" spans="1:12" ht="18.75" customHeight="1">
      <c r="A82" s="40" t="s">
        <v>41</v>
      </c>
      <c r="B82" s="46" t="s">
        <v>28</v>
      </c>
      <c r="C82" s="46" t="s">
        <v>37</v>
      </c>
      <c r="D82" s="47" t="s">
        <v>4</v>
      </c>
      <c r="E82" s="46" t="s">
        <v>61</v>
      </c>
      <c r="F82" s="46" t="s">
        <v>43</v>
      </c>
      <c r="G82" s="46" t="s">
        <v>3</v>
      </c>
      <c r="H82" s="46" t="s">
        <v>94</v>
      </c>
      <c r="I82" s="46" t="s">
        <v>124</v>
      </c>
      <c r="J82" s="46" t="s">
        <v>135</v>
      </c>
      <c r="K82" s="92">
        <f t="shared" si="0"/>
        <v>47.257572351287379</v>
      </c>
      <c r="L82" s="50"/>
    </row>
    <row r="83" spans="1:12" ht="30" customHeight="1">
      <c r="A83" s="41" t="s">
        <v>31</v>
      </c>
      <c r="B83" s="54" t="s">
        <v>28</v>
      </c>
      <c r="C83" s="54" t="s">
        <v>37</v>
      </c>
      <c r="D83" s="67" t="s">
        <v>4</v>
      </c>
      <c r="E83" s="54" t="s">
        <v>61</v>
      </c>
      <c r="F83" s="30" t="s">
        <v>43</v>
      </c>
      <c r="G83" s="30" t="s">
        <v>12</v>
      </c>
      <c r="H83" s="30" t="s">
        <v>94</v>
      </c>
      <c r="I83" s="30" t="s">
        <v>124</v>
      </c>
      <c r="J83" s="30" t="s">
        <v>135</v>
      </c>
      <c r="K83" s="94">
        <f t="shared" si="0"/>
        <v>47.257572351287379</v>
      </c>
      <c r="L83" s="50"/>
    </row>
    <row r="84" spans="1:12" ht="30.75" customHeight="1">
      <c r="A84" s="37" t="s">
        <v>40</v>
      </c>
      <c r="B84" s="44" t="s">
        <v>28</v>
      </c>
      <c r="C84" s="44" t="s">
        <v>37</v>
      </c>
      <c r="D84" s="45" t="s">
        <v>4</v>
      </c>
      <c r="E84" s="44" t="s">
        <v>61</v>
      </c>
      <c r="F84" s="44" t="s">
        <v>43</v>
      </c>
      <c r="G84" s="44" t="s">
        <v>13</v>
      </c>
      <c r="H84" s="44" t="s">
        <v>94</v>
      </c>
      <c r="I84" s="44" t="s">
        <v>124</v>
      </c>
      <c r="J84" s="30" t="s">
        <v>135</v>
      </c>
      <c r="K84" s="94">
        <f t="shared" si="0"/>
        <v>47.257572351287379</v>
      </c>
      <c r="L84" s="50"/>
    </row>
    <row r="85" spans="1:12" ht="27.75" customHeight="1">
      <c r="A85" s="29" t="s">
        <v>69</v>
      </c>
      <c r="B85" s="42" t="s">
        <v>28</v>
      </c>
      <c r="C85" s="42" t="s">
        <v>37</v>
      </c>
      <c r="D85" s="43" t="s">
        <v>4</v>
      </c>
      <c r="E85" s="42" t="s">
        <v>61</v>
      </c>
      <c r="F85" s="42" t="s">
        <v>29</v>
      </c>
      <c r="G85" s="42" t="s">
        <v>3</v>
      </c>
      <c r="H85" s="42" t="s">
        <v>113</v>
      </c>
      <c r="I85" s="42" t="s">
        <v>113</v>
      </c>
      <c r="J85" s="42" t="s">
        <v>138</v>
      </c>
      <c r="K85" s="90">
        <f t="shared" si="0"/>
        <v>71.27233304423244</v>
      </c>
      <c r="L85" s="30"/>
    </row>
    <row r="86" spans="1:12" ht="24" customHeight="1">
      <c r="A86" s="9" t="s">
        <v>71</v>
      </c>
      <c r="B86" s="46" t="s">
        <v>28</v>
      </c>
      <c r="C86" s="46" t="s">
        <v>37</v>
      </c>
      <c r="D86" s="47" t="s">
        <v>4</v>
      </c>
      <c r="E86" s="46" t="s">
        <v>61</v>
      </c>
      <c r="F86" s="46" t="s">
        <v>29</v>
      </c>
      <c r="G86" s="46" t="s">
        <v>3</v>
      </c>
      <c r="H86" s="46" t="s">
        <v>112</v>
      </c>
      <c r="I86" s="46" t="s">
        <v>112</v>
      </c>
      <c r="J86" s="46" t="s">
        <v>136</v>
      </c>
      <c r="K86" s="92">
        <f t="shared" si="0"/>
        <v>71.25165701527942</v>
      </c>
      <c r="L86" s="30"/>
    </row>
    <row r="87" spans="1:12" ht="27.75" customHeight="1">
      <c r="A87" s="37" t="s">
        <v>72</v>
      </c>
      <c r="B87" s="44" t="s">
        <v>28</v>
      </c>
      <c r="C87" s="44" t="s">
        <v>37</v>
      </c>
      <c r="D87" s="45" t="s">
        <v>4</v>
      </c>
      <c r="E87" s="44" t="s">
        <v>61</v>
      </c>
      <c r="F87" s="44" t="s">
        <v>70</v>
      </c>
      <c r="G87" s="44" t="s">
        <v>3</v>
      </c>
      <c r="H87" s="44" t="s">
        <v>112</v>
      </c>
      <c r="I87" s="44" t="s">
        <v>112</v>
      </c>
      <c r="J87" s="44" t="s">
        <v>136</v>
      </c>
      <c r="K87" s="94">
        <f t="shared" si="0"/>
        <v>71.25165701527942</v>
      </c>
      <c r="L87" s="30"/>
    </row>
    <row r="88" spans="1:12" ht="51.75" customHeight="1">
      <c r="A88" s="37" t="s">
        <v>75</v>
      </c>
      <c r="B88" s="44" t="s">
        <v>28</v>
      </c>
      <c r="C88" s="44" t="s">
        <v>37</v>
      </c>
      <c r="D88" s="45" t="s">
        <v>4</v>
      </c>
      <c r="E88" s="44" t="s">
        <v>61</v>
      </c>
      <c r="F88" s="44" t="s">
        <v>70</v>
      </c>
      <c r="G88" s="44" t="s">
        <v>73</v>
      </c>
      <c r="H88" s="44" t="s">
        <v>112</v>
      </c>
      <c r="I88" s="44" t="s">
        <v>112</v>
      </c>
      <c r="J88" s="44" t="s">
        <v>136</v>
      </c>
      <c r="K88" s="94">
        <f t="shared" si="0"/>
        <v>71.25165701527942</v>
      </c>
      <c r="L88" s="30"/>
    </row>
    <row r="89" spans="1:12" ht="27.75" customHeight="1">
      <c r="A89" s="37" t="s">
        <v>76</v>
      </c>
      <c r="B89" s="44" t="s">
        <v>28</v>
      </c>
      <c r="C89" s="44" t="s">
        <v>37</v>
      </c>
      <c r="D89" s="45" t="s">
        <v>4</v>
      </c>
      <c r="E89" s="44" t="s">
        <v>61</v>
      </c>
      <c r="F89" s="44" t="s">
        <v>70</v>
      </c>
      <c r="G89" s="44" t="s">
        <v>74</v>
      </c>
      <c r="H89" s="44" t="s">
        <v>112</v>
      </c>
      <c r="I89" s="44" t="s">
        <v>112</v>
      </c>
      <c r="J89" s="44" t="s">
        <v>136</v>
      </c>
      <c r="K89" s="94">
        <f t="shared" ref="K89:K94" si="1">SUM(J89*100/I89)</f>
        <v>71.25165701527942</v>
      </c>
      <c r="L89" s="30"/>
    </row>
    <row r="90" spans="1:12" ht="27.75" customHeight="1">
      <c r="A90" s="40" t="s">
        <v>77</v>
      </c>
      <c r="B90" s="46" t="s">
        <v>28</v>
      </c>
      <c r="C90" s="46" t="s">
        <v>37</v>
      </c>
      <c r="D90" s="47" t="s">
        <v>4</v>
      </c>
      <c r="E90" s="46" t="s">
        <v>61</v>
      </c>
      <c r="F90" s="46" t="s">
        <v>29</v>
      </c>
      <c r="G90" s="46" t="s">
        <v>3</v>
      </c>
      <c r="H90" s="46" t="s">
        <v>78</v>
      </c>
      <c r="I90" s="46" t="s">
        <v>78</v>
      </c>
      <c r="J90" s="46" t="s">
        <v>137</v>
      </c>
      <c r="K90" s="92">
        <f t="shared" si="1"/>
        <v>75</v>
      </c>
      <c r="L90" s="30"/>
    </row>
    <row r="91" spans="1:12" ht="30" customHeight="1">
      <c r="A91" s="41" t="s">
        <v>72</v>
      </c>
      <c r="B91" s="48" t="s">
        <v>28</v>
      </c>
      <c r="C91" s="48" t="s">
        <v>37</v>
      </c>
      <c r="D91" s="49" t="s">
        <v>4</v>
      </c>
      <c r="E91" s="48" t="s">
        <v>61</v>
      </c>
      <c r="F91" s="48" t="s">
        <v>70</v>
      </c>
      <c r="G91" s="48" t="s">
        <v>3</v>
      </c>
      <c r="H91" s="48" t="s">
        <v>78</v>
      </c>
      <c r="I91" s="48" t="s">
        <v>78</v>
      </c>
      <c r="J91" s="48" t="s">
        <v>137</v>
      </c>
      <c r="K91" s="94">
        <f t="shared" si="1"/>
        <v>75</v>
      </c>
      <c r="L91" s="30"/>
    </row>
    <row r="92" spans="1:12" ht="57" customHeight="1">
      <c r="A92" s="41" t="s">
        <v>75</v>
      </c>
      <c r="B92" s="48" t="s">
        <v>28</v>
      </c>
      <c r="C92" s="48" t="s">
        <v>37</v>
      </c>
      <c r="D92" s="49" t="s">
        <v>4</v>
      </c>
      <c r="E92" s="48" t="s">
        <v>61</v>
      </c>
      <c r="F92" s="48" t="s">
        <v>70</v>
      </c>
      <c r="G92" s="48" t="s">
        <v>73</v>
      </c>
      <c r="H92" s="48" t="s">
        <v>78</v>
      </c>
      <c r="I92" s="48" t="s">
        <v>78</v>
      </c>
      <c r="J92" s="48" t="s">
        <v>137</v>
      </c>
      <c r="K92" s="94">
        <f t="shared" si="1"/>
        <v>75</v>
      </c>
      <c r="L92" s="30"/>
    </row>
    <row r="93" spans="1:12" ht="28.5" customHeight="1">
      <c r="A93" s="41" t="s">
        <v>76</v>
      </c>
      <c r="B93" s="48" t="s">
        <v>28</v>
      </c>
      <c r="C93" s="48" t="s">
        <v>37</v>
      </c>
      <c r="D93" s="49" t="s">
        <v>4</v>
      </c>
      <c r="E93" s="48" t="s">
        <v>61</v>
      </c>
      <c r="F93" s="48" t="s">
        <v>70</v>
      </c>
      <c r="G93" s="48" t="s">
        <v>74</v>
      </c>
      <c r="H93" s="48" t="s">
        <v>78</v>
      </c>
      <c r="I93" s="48" t="s">
        <v>78</v>
      </c>
      <c r="J93" s="48" t="s">
        <v>137</v>
      </c>
      <c r="K93" s="94">
        <f t="shared" si="1"/>
        <v>75</v>
      </c>
      <c r="L93" s="30"/>
    </row>
    <row r="94" spans="1:12" ht="20.25" customHeight="1">
      <c r="A94" s="11" t="s">
        <v>5</v>
      </c>
      <c r="H94" s="24">
        <v>2887552.57</v>
      </c>
      <c r="I94" s="24">
        <v>2952552.57</v>
      </c>
      <c r="J94" s="24">
        <v>1926307.35</v>
      </c>
      <c r="K94" s="93">
        <f t="shared" si="1"/>
        <v>65.242101684238605</v>
      </c>
      <c r="L94" s="20"/>
    </row>
    <row r="95" spans="1:12">
      <c r="H95" s="12"/>
    </row>
    <row r="99" spans="8:11">
      <c r="H99" s="12"/>
    </row>
    <row r="100" spans="8:11">
      <c r="H100" s="12"/>
      <c r="I100" s="12"/>
      <c r="J100" s="12"/>
      <c r="K100" s="12"/>
    </row>
  </sheetData>
  <mergeCells count="18">
    <mergeCell ref="A9:H9"/>
    <mergeCell ref="I9:Q9"/>
    <mergeCell ref="A2:K2"/>
    <mergeCell ref="A3:K3"/>
    <mergeCell ref="A5:K5"/>
    <mergeCell ref="A6:K6"/>
    <mergeCell ref="L20:L22"/>
    <mergeCell ref="A17:K17"/>
    <mergeCell ref="A18:H18"/>
    <mergeCell ref="A16:K16"/>
    <mergeCell ref="H20:H22"/>
    <mergeCell ref="I20:I22"/>
    <mergeCell ref="A15:H15"/>
    <mergeCell ref="A11:H11"/>
    <mergeCell ref="A10:H10"/>
    <mergeCell ref="A12:H12"/>
    <mergeCell ref="A13:H13"/>
    <mergeCell ref="A14:H14"/>
  </mergeCells>
  <phoneticPr fontId="8" type="noConversion"/>
  <printOptions horizontalCentered="1"/>
  <pageMargins left="0.19685039370078741" right="0" top="0" bottom="0" header="0.51181102362204722" footer="0.15748031496062992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User</cp:lastModifiedBy>
  <cp:lastPrinted>2018-03-30T11:40:51Z</cp:lastPrinted>
  <dcterms:created xsi:type="dcterms:W3CDTF">2004-11-15T06:31:58Z</dcterms:created>
  <dcterms:modified xsi:type="dcterms:W3CDTF">2018-12-04T07:03:47Z</dcterms:modified>
</cp:coreProperties>
</file>